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57B147CF-074D-407E-A66A-D8270F884A8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4" l="1"/>
  <c r="E41" i="4"/>
  <c r="I41" i="3"/>
  <c r="E41" i="3"/>
  <c r="I41" i="2"/>
  <c r="E41" i="2"/>
  <c r="I41" i="1"/>
  <c r="E41" i="1"/>
</calcChain>
</file>

<file path=xl/sharedStrings.xml><?xml version="1.0" encoding="utf-8"?>
<sst xmlns="http://schemas.openxmlformats.org/spreadsheetml/2006/main" count="530" uniqueCount="94">
  <si>
    <t>VERIFICACIONES</t>
  </si>
  <si>
    <t>1. DATOS GENERALES</t>
  </si>
  <si>
    <t xml:space="preserve">UBICACIÓN: </t>
  </si>
  <si>
    <t>COLEGIO BOLOGNESI - ILO</t>
  </si>
  <si>
    <t>NÚMERO DE SERIE:</t>
  </si>
  <si>
    <t>0919/2425</t>
  </si>
  <si>
    <t>MARCA:</t>
  </si>
  <si>
    <t>MERCURY INSTRUMENTS INC</t>
  </si>
  <si>
    <t>CÓDIGO PATRIMONIAL:</t>
  </si>
  <si>
    <t>60220358-0003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</si>
  <si>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</si>
  <si>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</si>
  <si>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</si>
  <si>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</si>
  <si>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</si>
  <si>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</si>
  <si>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</si>
  <si>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</si>
  <si>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</si>
  <si>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</si>
  <si>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</si>
  <si>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</si>
  <si>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</si>
  <si>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</si>
  <si>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</si>
  <si>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</si>
  <si>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</si>
  <si>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</si>
  <si>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Unidad de Calibracion
Automatica (UCA)</t>
  </si>
  <si>
    <t>Mercury Instruments</t>
  </si>
  <si>
    <t>UCA</t>
  </si>
  <si>
    <t>67221834-0006</t>
  </si>
  <si>
    <t>0118/1263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</si>
  <si>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</si>
  <si>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</si>
  <si>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</si>
  <si>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</si>
  <si>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</si>
  <si>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</si>
  <si>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</si>
  <si>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</si>
  <si>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</si>
  <si>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</si>
  <si>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</si>
  <si>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</si>
  <si>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</si>
  <si>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</si>
  <si>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</si>
  <si>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</si>
  <si>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</si>
  <si>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</si>
  <si>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</si>
  <si>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</si>
  <si>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</si>
  <si>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</si>
  <si>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</si>
  <si>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</si>
  <si>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</si>
  <si>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</si>
  <si>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</si>
  <si>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</si>
  <si>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</si>
  <si>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equipo toma los factores de la ultima 
calibración correcta para el analisis</t>
  </si>
  <si>
    <t>FILTRO DE ENTRADA DE MUESTRA</t>
  </si>
  <si>
    <t>CAMBIADO</t>
  </si>
  <si>
    <t xml:space="preserve">se cambió el 31 de agosto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</si>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</sst>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8"/>
      <color rgb="FFFFC000"/>
      <name val="Arimo"/>
    </font>
    <font>
      <sz val="8"/>
      <color rgb="FF00B050"/>
      <name val="Arimo"/>
    </font>
    <font>
      <sz val="8"/>
      <color rgb="FFFF0000"/>
      <name val="Arimo"/>
    </font>
    <font>
      <sz val="8"/>
      <color rgb="FF000000"/>
      <name val="Arimo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3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164" fontId="3" fillId="3" borderId="25" xfId="0" applyNumberFormat="1" applyFont="1" applyFill="1" applyBorder="1" applyAlignment="1">
      <alignment horizontal="center" vertical="center" wrapText="1"/>
    </xf>
    <xf numFmtId="165" fontId="3" fillId="3" borderId="25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3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2" fillId="0" borderId="38" xfId="0" quotePrefix="1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22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0" borderId="24" xfId="0" quotePrefix="1" applyFont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166" fontId="5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13" fillId="3" borderId="4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5" fillId="0" borderId="35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14" fillId="0" borderId="0" xfId="0" applyFont="1"/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43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6" fillId="0" borderId="15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6" fillId="0" borderId="44" xfId="0" applyFont="1" applyBorder="1"/>
    <xf numFmtId="0" fontId="6" fillId="0" borderId="31" xfId="0" applyFont="1" applyBorder="1"/>
    <xf numFmtId="0" fontId="5" fillId="0" borderId="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6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</cellXfs>
  <cellStyles count="1">
    <cellStyle name="Normal" xfId="0" builtinId="0"/>
  </cellStyles>
  <dxfs count="177"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0"/>
  <sheetViews>
    <sheetView showGridLines="0" topLeftCell="A14" zoomScale="60" zoomScaleNormal="60" workbookViewId="0">
      <selection activeCell="E29" sqref="E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6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6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93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38</v>
      </c>
      <c r="B16" s="40" t="s">
        <v>93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39</v>
      </c>
      <c r="B17" s="42" t="s">
        <v>93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0" t="s">
        <v>41</v>
      </c>
      <c r="B20" s="93" t="s">
        <v>42</v>
      </c>
      <c r="C20" s="95"/>
      <c r="D20" s="32" t="s">
        <v>43</v>
      </c>
      <c r="E20" s="43">
        <v>44813</v>
      </c>
      <c r="F20" s="32" t="s">
        <v>44</v>
      </c>
      <c r="G20" s="44">
        <v>0.5</v>
      </c>
    </row>
    <row r="21" spans="1:17" ht="14.25" customHeight="1">
      <c r="A21" s="92"/>
      <c r="B21" s="32" t="s">
        <v>45</v>
      </c>
      <c r="C21" s="32" t="s">
        <v>46</v>
      </c>
      <c r="D21" s="32" t="s">
        <v>47</v>
      </c>
      <c r="E21" s="32" t="s">
        <v>34</v>
      </c>
      <c r="F21" s="93" t="s">
        <v>48</v>
      </c>
      <c r="G21" s="95"/>
    </row>
    <row r="22" spans="1:17" ht="14.25" customHeight="1">
      <c r="A22" s="45" t="s">
        <v>49</v>
      </c>
      <c r="B22" s="46" t="s">
        <v>50</v>
      </c>
      <c r="C22" s="47" t="s">
        <v>50</v>
      </c>
      <c r="D22" s="46">
        <v>6039</v>
      </c>
      <c r="E22" s="48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51</v>
      </c>
      <c r="B23" s="50" t="s">
        <v>50</v>
      </c>
      <c r="C23" s="51" t="s">
        <v>50</v>
      </c>
      <c r="D23" s="50">
        <v>5</v>
      </c>
      <c r="E23" s="52"/>
      <c r="F23" s="87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52</v>
      </c>
      <c r="B24" s="50">
        <v>6</v>
      </c>
      <c r="C24" s="51">
        <v>10</v>
      </c>
      <c r="D24" s="50">
        <v>8.3000000000000007</v>
      </c>
      <c r="E24" s="52" t="s">
        <v>93</v>
      </c>
      <c r="F24" s="87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53</v>
      </c>
      <c r="B25" s="50">
        <v>35</v>
      </c>
      <c r="C25" s="51">
        <v>45</v>
      </c>
      <c r="D25" s="50">
        <v>40</v>
      </c>
      <c r="E25" s="52" t="s">
        <v>93</v>
      </c>
      <c r="F25" s="87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54</v>
      </c>
      <c r="B26" s="50">
        <v>6</v>
      </c>
      <c r="C26" s="51">
        <v>11</v>
      </c>
      <c r="D26" s="50">
        <v>8.1</v>
      </c>
      <c r="E26" s="52" t="s">
        <v>93</v>
      </c>
      <c r="F26" s="87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55</v>
      </c>
      <c r="B27" s="53" t="s">
        <v>50</v>
      </c>
      <c r="C27" s="54" t="s">
        <v>50</v>
      </c>
      <c r="D27" s="50">
        <v>40.1</v>
      </c>
      <c r="E27" s="52"/>
      <c r="F27" s="96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56</v>
      </c>
      <c r="B28" s="53" t="s">
        <v>50</v>
      </c>
      <c r="C28" s="54" t="s">
        <v>50</v>
      </c>
      <c r="D28" s="50">
        <v>1E-4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9" t="s">
        <v>57</v>
      </c>
      <c r="B29" s="57">
        <v>2.0000000000000002E-5</v>
      </c>
      <c r="C29" s="58">
        <v>1.4999999999999999E-4</v>
      </c>
      <c r="D29" s="50">
        <v>2.9899999999999998E-5</v>
      </c>
      <c r="E29" s="55" t="s">
        <v>93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30">
      <c r="A30" s="59" t="s">
        <v>58</v>
      </c>
      <c r="B30" s="53" t="s">
        <v>50</v>
      </c>
      <c r="C30" s="54" t="s">
        <v>50</v>
      </c>
      <c r="D30" s="50">
        <v>41169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9" t="s">
        <v>59</v>
      </c>
      <c r="B31" s="53" t="s">
        <v>50</v>
      </c>
      <c r="C31" s="54" t="s">
        <v>50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60</v>
      </c>
      <c r="B32" s="53" t="s">
        <v>50</v>
      </c>
      <c r="C32" s="54" t="s">
        <v>50</v>
      </c>
      <c r="D32" s="50" t="s">
        <v>38</v>
      </c>
      <c r="E32" s="60" t="s">
        <v>93</v>
      </c>
      <c r="F32" s="96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9" t="s">
        <v>61</v>
      </c>
      <c r="B33" s="53" t="s">
        <v>50</v>
      </c>
      <c r="C33" s="54" t="s">
        <v>50</v>
      </c>
      <c r="D33" s="50" t="s">
        <v>38</v>
      </c>
      <c r="E33" s="60" t="s">
        <v>93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63</v>
      </c>
      <c r="B34" s="53" t="s">
        <v>50</v>
      </c>
      <c r="C34" s="54" t="s">
        <v>50</v>
      </c>
      <c r="D34" s="50" t="s">
        <v>64</v>
      </c>
      <c r="E34" s="61" t="s">
        <v>93</v>
      </c>
      <c r="F34" s="87" t="s">
        <v>65</v>
      </c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66</v>
      </c>
      <c r="B35" s="63" t="s">
        <v>50</v>
      </c>
      <c r="C35" s="64" t="s">
        <v>50</v>
      </c>
      <c r="D35" s="65" t="s">
        <v>67</v>
      </c>
      <c r="E35" s="66" t="s">
        <v>93</v>
      </c>
      <c r="F35" s="88"/>
      <c r="G35" s="89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68</v>
      </c>
    </row>
    <row r="37" spans="1:17" ht="14.25" customHeight="1">
      <c r="A37" s="31" t="s">
        <v>69</v>
      </c>
      <c r="E37" s="4"/>
    </row>
    <row r="38" spans="1:17" ht="14.25" customHeight="1">
      <c r="A38" s="90" t="s">
        <v>41</v>
      </c>
      <c r="B38" s="90" t="s">
        <v>70</v>
      </c>
      <c r="C38" s="93" t="s">
        <v>71</v>
      </c>
      <c r="D38" s="94"/>
      <c r="E38" s="94"/>
      <c r="F38" s="95"/>
      <c r="G38" s="93" t="s">
        <v>72</v>
      </c>
      <c r="H38" s="94"/>
      <c r="I38" s="94"/>
      <c r="J38" s="94"/>
      <c r="K38" s="95"/>
    </row>
    <row r="39" spans="1:17" ht="15.75" customHeight="1">
      <c r="A39" s="91"/>
      <c r="B39" s="91"/>
      <c r="C39" s="32" t="s">
        <v>43</v>
      </c>
      <c r="D39" s="43"/>
      <c r="E39" s="32" t="s">
        <v>44</v>
      </c>
      <c r="F39" s="44"/>
      <c r="G39" s="32" t="s">
        <v>43</v>
      </c>
      <c r="H39" s="43"/>
      <c r="I39" s="32" t="s">
        <v>44</v>
      </c>
      <c r="J39" s="44"/>
      <c r="K39" s="67"/>
    </row>
    <row r="40" spans="1:17" ht="15.75" customHeight="1">
      <c r="A40" s="92"/>
      <c r="B40" s="92"/>
      <c r="C40" s="32" t="s">
        <v>73</v>
      </c>
      <c r="D40" s="32" t="s">
        <v>74</v>
      </c>
      <c r="E40" s="32" t="s">
        <v>75</v>
      </c>
      <c r="F40" s="32" t="s">
        <v>34</v>
      </c>
      <c r="G40" s="32" t="s">
        <v>73</v>
      </c>
      <c r="H40" s="32" t="s">
        <v>74</v>
      </c>
      <c r="I40" s="32" t="s">
        <v>75</v>
      </c>
      <c r="J40" s="32" t="s">
        <v>34</v>
      </c>
      <c r="K40" s="32" t="s">
        <v>48</v>
      </c>
    </row>
    <row r="41" spans="1:17" ht="15.75" customHeight="1">
      <c r="A41" s="68" t="s">
        <v>76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93</v>
      </c>
      <c r="G41" s="70"/>
      <c r="H41" s="71"/>
      <c r="I41" s="73" t="str">
        <f>IFERROR(ABS(H41-G41)/H41,"")</f>
        <v/>
      </c>
      <c r="J41" s="74" t="s">
        <v>93</v>
      </c>
      <c r="K41" s="71" t="s">
        <v>77</v>
      </c>
      <c r="L41" s="8"/>
      <c r="M41" s="8"/>
      <c r="N41" s="8"/>
      <c r="O41" s="8"/>
      <c r="P41" s="8"/>
      <c r="Q41" s="8"/>
    </row>
    <row r="42" spans="1:17" ht="15.75" customHeight="1">
      <c r="A42" t="s">
        <v>78</v>
      </c>
    </row>
    <row r="43" spans="1:17" ht="15.75" customHeight="1">
      <c r="A43" s="31" t="s">
        <v>79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80</v>
      </c>
      <c r="B44" s="20" t="s">
        <v>81</v>
      </c>
      <c r="C44" s="20" t="s">
        <v>82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83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84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85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86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A20:A21"/>
    <mergeCell ref="B20:C20"/>
    <mergeCell ref="A1:G1"/>
    <mergeCell ref="B3:C3"/>
    <mergeCell ref="B4:C4"/>
    <mergeCell ref="B5:C5"/>
    <mergeCell ref="B6:C6"/>
    <mergeCell ref="F32:G32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50" priority="1">
      <formula>$D$22=""</formula>
    </cfRule>
  </conditionalFormatting>
  <conditionalFormatting sqref="E22">
    <cfRule type="expression" dxfId="49" priority="2" stopIfTrue="1">
      <formula>D22&gt;$C$22</formula>
    </cfRule>
  </conditionalFormatting>
  <conditionalFormatting sqref="E22">
    <cfRule type="expression" dxfId="48" priority="3" stopIfTrue="1">
      <formula>AND(D22&gt;=$B$22,D22&lt;=$C$22)</formula>
    </cfRule>
  </conditionalFormatting>
  <conditionalFormatting sqref="E22">
    <cfRule type="expression" dxfId="47" priority="4" stopIfTrue="1">
      <formula>D22&lt;$B$22</formula>
    </cfRule>
  </conditionalFormatting>
  <conditionalFormatting sqref="E23">
    <cfRule type="expression" dxfId="46" priority="5">
      <formula>$D$23=""</formula>
    </cfRule>
  </conditionalFormatting>
  <conditionalFormatting sqref="E23">
    <cfRule type="expression" dxfId="45" priority="6" stopIfTrue="1">
      <formula>D23&gt;$C$23</formula>
    </cfRule>
  </conditionalFormatting>
  <conditionalFormatting sqref="E23">
    <cfRule type="expression" dxfId="44" priority="7" stopIfTrue="1">
      <formula>AND(D23&gt;=$B$23,D23&lt;=$C$23)</formula>
    </cfRule>
  </conditionalFormatting>
  <conditionalFormatting sqref="E23">
    <cfRule type="expression" dxfId="43" priority="8" stopIfTrue="1">
      <formula>D23&lt;$B$23</formula>
    </cfRule>
  </conditionalFormatting>
  <conditionalFormatting sqref="E25">
    <cfRule type="expression" dxfId="42" priority="9">
      <formula>$D$25=""</formula>
    </cfRule>
  </conditionalFormatting>
  <conditionalFormatting sqref="E25">
    <cfRule type="expression" dxfId="41" priority="10" stopIfTrue="1">
      <formula>D25&gt;$C$25</formula>
    </cfRule>
  </conditionalFormatting>
  <conditionalFormatting sqref="E25">
    <cfRule type="expression" dxfId="40" priority="11" stopIfTrue="1">
      <formula>AND(D25&gt;=$B$25,D25&lt;=$C$25)</formula>
    </cfRule>
  </conditionalFormatting>
  <conditionalFormatting sqref="E25">
    <cfRule type="expression" dxfId="39" priority="12" stopIfTrue="1">
      <formula>D25&lt;$B$25</formula>
    </cfRule>
  </conditionalFormatting>
  <conditionalFormatting sqref="E26">
    <cfRule type="expression" dxfId="38" priority="13">
      <formula>$D$26=""</formula>
    </cfRule>
  </conditionalFormatting>
  <conditionalFormatting sqref="E26">
    <cfRule type="expression" dxfId="37" priority="14" stopIfTrue="1">
      <formula>D26&gt;$C$26</formula>
    </cfRule>
  </conditionalFormatting>
  <conditionalFormatting sqref="E26">
    <cfRule type="expression" dxfId="36" priority="15" stopIfTrue="1">
      <formula>AND(D26&gt;=$B$26,D26&lt;=$C$26)</formula>
    </cfRule>
  </conditionalFormatting>
  <conditionalFormatting sqref="E26">
    <cfRule type="expression" dxfId="35" priority="16" stopIfTrue="1">
      <formula>D26&lt;$B$26</formula>
    </cfRule>
  </conditionalFormatting>
  <conditionalFormatting sqref="E29">
    <cfRule type="expression" dxfId="34" priority="17" stopIfTrue="1">
      <formula>$D$29&gt;$C$29</formula>
    </cfRule>
  </conditionalFormatting>
  <conditionalFormatting sqref="E29">
    <cfRule type="expression" dxfId="10" priority="18" stopIfTrue="1">
      <formula>AND(D29&gt;=$B$29,D29&lt;=$C$29)</formula>
    </cfRule>
  </conditionalFormatting>
  <conditionalFormatting sqref="E29">
    <cfRule type="expression" dxfId="9" priority="19" stopIfTrue="1">
      <formula>D29&lt;$B$29</formula>
    </cfRule>
  </conditionalFormatting>
  <conditionalFormatting sqref="E24">
    <cfRule type="expression" dxfId="33" priority="20">
      <formula>$D$24=""</formula>
    </cfRule>
  </conditionalFormatting>
  <conditionalFormatting sqref="E24">
    <cfRule type="expression" dxfId="32" priority="21" stopIfTrue="1">
      <formula>$D$24&gt;$C$24</formula>
    </cfRule>
  </conditionalFormatting>
  <conditionalFormatting sqref="E24">
    <cfRule type="expression" dxfId="31" priority="22" stopIfTrue="1">
      <formula>AND(D24&gt;=$B$24,D24&lt;=$C$24)</formula>
    </cfRule>
  </conditionalFormatting>
  <conditionalFormatting sqref="E24">
    <cfRule type="expression" dxfId="30" priority="23" stopIfTrue="1">
      <formula>$D$24&lt;$B$24</formula>
    </cfRule>
  </conditionalFormatting>
  <conditionalFormatting sqref="E32">
    <cfRule type="expression" dxfId="29" priority="24">
      <formula>$D$32=""</formula>
    </cfRule>
  </conditionalFormatting>
  <conditionalFormatting sqref="E32">
    <cfRule type="expression" dxfId="28" priority="25" stopIfTrue="1">
      <formula>$D$32="OK"</formula>
    </cfRule>
  </conditionalFormatting>
  <conditionalFormatting sqref="E32">
    <cfRule type="expression" dxfId="27" priority="26" stopIfTrue="1">
      <formula>$D$32&lt;&gt;"OK"</formula>
    </cfRule>
  </conditionalFormatting>
  <conditionalFormatting sqref="E33">
    <cfRule type="expression" dxfId="26" priority="27">
      <formula>$D$33=""</formula>
    </cfRule>
  </conditionalFormatting>
  <conditionalFormatting sqref="E33">
    <cfRule type="expression" dxfId="25" priority="28" stopIfTrue="1">
      <formula>$D$33="OK"</formula>
    </cfRule>
  </conditionalFormatting>
  <conditionalFormatting sqref="E33">
    <cfRule type="expression" dxfId="24" priority="29" stopIfTrue="1">
      <formula>$D$33&lt;&gt;"OK"</formula>
    </cfRule>
  </conditionalFormatting>
  <conditionalFormatting sqref="E34">
    <cfRule type="expression" dxfId="23" priority="30">
      <formula>$D$34=""</formula>
    </cfRule>
  </conditionalFormatting>
  <conditionalFormatting sqref="E34">
    <cfRule type="expression" dxfId="22" priority="31">
      <formula>$D$34&lt;&gt;"BUEN ESTADO"</formula>
    </cfRule>
  </conditionalFormatting>
  <conditionalFormatting sqref="E34">
    <cfRule type="expression" dxfId="21" priority="32">
      <formula>$D$34="BUEN ESTADO"</formula>
    </cfRule>
  </conditionalFormatting>
  <conditionalFormatting sqref="E35">
    <cfRule type="expression" dxfId="20" priority="33">
      <formula>$D$35=""</formula>
    </cfRule>
  </conditionalFormatting>
  <conditionalFormatting sqref="E35">
    <cfRule type="expression" dxfId="19" priority="34">
      <formula>$D$35&lt;&gt;"NO"</formula>
    </cfRule>
  </conditionalFormatting>
  <conditionalFormatting sqref="E35">
    <cfRule type="expression" dxfId="18" priority="35">
      <formula>$D$35="NO"</formula>
    </cfRule>
  </conditionalFormatting>
  <conditionalFormatting sqref="F41">
    <cfRule type="expression" dxfId="17" priority="36" stopIfTrue="1">
      <formula>$E$41=""</formula>
    </cfRule>
  </conditionalFormatting>
  <conditionalFormatting sqref="F41">
    <cfRule type="expression" dxfId="16" priority="37" stopIfTrue="1">
      <formula>$E$41&lt;=$B$41</formula>
    </cfRule>
  </conditionalFormatting>
  <conditionalFormatting sqref="F41">
    <cfRule type="expression" dxfId="15" priority="38" stopIfTrue="1">
      <formula>$E$41&gt;$B$41</formula>
    </cfRule>
  </conditionalFormatting>
  <conditionalFormatting sqref="J41">
    <cfRule type="expression" dxfId="14" priority="39" stopIfTrue="1">
      <formula>$I$41=""</formula>
    </cfRule>
  </conditionalFormatting>
  <conditionalFormatting sqref="J41">
    <cfRule type="expression" dxfId="13" priority="40" stopIfTrue="1">
      <formula>$I$41&lt;=$B$41</formula>
    </cfRule>
  </conditionalFormatting>
  <conditionalFormatting sqref="J41">
    <cfRule type="expression" dxfId="12" priority="41" stopIfTrue="1">
      <formula>$I$41&gt;$B$41</formula>
    </cfRule>
  </conditionalFormatting>
  <conditionalFormatting sqref="E27">
    <cfRule type="expression" dxfId="11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0"/>
  <sheetViews>
    <sheetView showGridLines="0" topLeftCell="A15" zoomScale="60" zoomScaleNormal="60" workbookViewId="0">
      <selection activeCell="E29" sqref="E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6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6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93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38</v>
      </c>
      <c r="B16" s="40" t="s">
        <v>93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39</v>
      </c>
      <c r="B17" s="42" t="s">
        <v>93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0" t="s">
        <v>41</v>
      </c>
      <c r="B20" s="93" t="s">
        <v>42</v>
      </c>
      <c r="C20" s="95"/>
      <c r="D20" s="32" t="s">
        <v>43</v>
      </c>
      <c r="E20" s="43">
        <v>44820</v>
      </c>
      <c r="F20" s="32" t="s">
        <v>44</v>
      </c>
      <c r="G20" s="44">
        <v>0.42847222222189885</v>
      </c>
    </row>
    <row r="21" spans="1:17" ht="14.25" customHeight="1">
      <c r="A21" s="92"/>
      <c r="B21" s="32" t="s">
        <v>45</v>
      </c>
      <c r="C21" s="32" t="s">
        <v>46</v>
      </c>
      <c r="D21" s="32" t="s">
        <v>47</v>
      </c>
      <c r="E21" s="32" t="s">
        <v>34</v>
      </c>
      <c r="F21" s="93" t="s">
        <v>48</v>
      </c>
      <c r="G21" s="95"/>
    </row>
    <row r="22" spans="1:17" ht="14.25" customHeight="1">
      <c r="A22" s="45" t="s">
        <v>49</v>
      </c>
      <c r="B22" s="46" t="s">
        <v>50</v>
      </c>
      <c r="C22" s="47" t="s">
        <v>50</v>
      </c>
      <c r="D22" s="46">
        <v>6206</v>
      </c>
      <c r="E22" s="48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51</v>
      </c>
      <c r="B23" s="50" t="s">
        <v>50</v>
      </c>
      <c r="C23" s="51" t="s">
        <v>50</v>
      </c>
      <c r="D23" s="50">
        <v>5</v>
      </c>
      <c r="E23" s="52"/>
      <c r="F23" s="87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52</v>
      </c>
      <c r="B24" s="50">
        <v>6</v>
      </c>
      <c r="C24" s="51">
        <v>10</v>
      </c>
      <c r="D24" s="50">
        <v>8.1</v>
      </c>
      <c r="E24" s="52" t="s">
        <v>93</v>
      </c>
      <c r="F24" s="87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53</v>
      </c>
      <c r="B25" s="50">
        <v>35</v>
      </c>
      <c r="C25" s="51">
        <v>45</v>
      </c>
      <c r="D25" s="50">
        <v>40</v>
      </c>
      <c r="E25" s="52" t="s">
        <v>93</v>
      </c>
      <c r="F25" s="87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54</v>
      </c>
      <c r="B26" s="50">
        <v>6</v>
      </c>
      <c r="C26" s="51">
        <v>11</v>
      </c>
      <c r="D26" s="50">
        <v>8.1</v>
      </c>
      <c r="E26" s="52" t="s">
        <v>93</v>
      </c>
      <c r="F26" s="87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55</v>
      </c>
      <c r="B27" s="53" t="s">
        <v>50</v>
      </c>
      <c r="C27" s="54" t="s">
        <v>50</v>
      </c>
      <c r="D27" s="50">
        <v>40</v>
      </c>
      <c r="E27" s="52"/>
      <c r="F27" s="96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56</v>
      </c>
      <c r="B28" s="53" t="s">
        <v>50</v>
      </c>
      <c r="C28" s="54" t="s">
        <v>50</v>
      </c>
      <c r="D28" s="50">
        <v>1E-4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>
      <c r="A29" s="49" t="s">
        <v>57</v>
      </c>
      <c r="B29" s="57">
        <v>2.0000000000000002E-5</v>
      </c>
      <c r="C29" s="58">
        <v>1.4999999999999999E-4</v>
      </c>
      <c r="D29" s="50">
        <v>2.9300000000000001E-5</v>
      </c>
      <c r="E29" s="55" t="s">
        <v>93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30">
      <c r="A30" s="59" t="s">
        <v>58</v>
      </c>
      <c r="B30" s="53" t="s">
        <v>50</v>
      </c>
      <c r="C30" s="54" t="s">
        <v>50</v>
      </c>
      <c r="D30" s="50">
        <v>42480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9" t="s">
        <v>59</v>
      </c>
      <c r="B31" s="53" t="s">
        <v>50</v>
      </c>
      <c r="C31" s="54" t="s">
        <v>50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60</v>
      </c>
      <c r="B32" s="53" t="s">
        <v>50</v>
      </c>
      <c r="C32" s="54" t="s">
        <v>50</v>
      </c>
      <c r="D32" s="50" t="s">
        <v>38</v>
      </c>
      <c r="E32" s="60" t="s">
        <v>93</v>
      </c>
      <c r="F32" s="96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9" t="s">
        <v>61</v>
      </c>
      <c r="B33" s="53" t="s">
        <v>50</v>
      </c>
      <c r="C33" s="54" t="s">
        <v>50</v>
      </c>
      <c r="D33" s="50" t="s">
        <v>38</v>
      </c>
      <c r="E33" s="60" t="s">
        <v>93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63</v>
      </c>
      <c r="B34" s="53" t="s">
        <v>50</v>
      </c>
      <c r="C34" s="54" t="s">
        <v>50</v>
      </c>
      <c r="D34" s="50" t="s">
        <v>87</v>
      </c>
      <c r="E34" s="61" t="s">
        <v>93</v>
      </c>
      <c r="F34" s="87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66</v>
      </c>
      <c r="B35" s="63" t="s">
        <v>50</v>
      </c>
      <c r="C35" s="64" t="s">
        <v>50</v>
      </c>
      <c r="D35" s="65" t="s">
        <v>67</v>
      </c>
      <c r="E35" s="66" t="s">
        <v>93</v>
      </c>
      <c r="F35" s="88"/>
      <c r="G35" s="89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68</v>
      </c>
    </row>
    <row r="37" spans="1:17" ht="14.25" customHeight="1">
      <c r="A37" s="31" t="s">
        <v>69</v>
      </c>
      <c r="E37" s="4"/>
    </row>
    <row r="38" spans="1:17" ht="14.25" customHeight="1">
      <c r="A38" s="90" t="s">
        <v>41</v>
      </c>
      <c r="B38" s="90" t="s">
        <v>70</v>
      </c>
      <c r="C38" s="93" t="s">
        <v>71</v>
      </c>
      <c r="D38" s="94"/>
      <c r="E38" s="94"/>
      <c r="F38" s="95"/>
      <c r="G38" s="93" t="s">
        <v>72</v>
      </c>
      <c r="H38" s="94"/>
      <c r="I38" s="94"/>
      <c r="J38" s="94"/>
      <c r="K38" s="95"/>
    </row>
    <row r="39" spans="1:17" ht="15.75" customHeight="1">
      <c r="A39" s="91"/>
      <c r="B39" s="91"/>
      <c r="C39" s="32" t="s">
        <v>43</v>
      </c>
      <c r="D39" s="43"/>
      <c r="E39" s="32" t="s">
        <v>44</v>
      </c>
      <c r="F39" s="44"/>
      <c r="G39" s="32" t="s">
        <v>43</v>
      </c>
      <c r="H39" s="43"/>
      <c r="I39" s="32" t="s">
        <v>44</v>
      </c>
      <c r="J39" s="44"/>
      <c r="K39" s="67"/>
    </row>
    <row r="40" spans="1:17" ht="15.75" customHeight="1">
      <c r="A40" s="92"/>
      <c r="B40" s="92"/>
      <c r="C40" s="32" t="s">
        <v>73</v>
      </c>
      <c r="D40" s="32" t="s">
        <v>74</v>
      </c>
      <c r="E40" s="32" t="s">
        <v>75</v>
      </c>
      <c r="F40" s="32" t="s">
        <v>34</v>
      </c>
      <c r="G40" s="32" t="s">
        <v>73</v>
      </c>
      <c r="H40" s="32" t="s">
        <v>74</v>
      </c>
      <c r="I40" s="32" t="s">
        <v>75</v>
      </c>
      <c r="J40" s="32" t="s">
        <v>34</v>
      </c>
      <c r="K40" s="32" t="s">
        <v>48</v>
      </c>
    </row>
    <row r="41" spans="1:17" ht="15.75" customHeight="1">
      <c r="A41" s="68" t="s">
        <v>76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/>
      <c r="K41" s="71" t="s">
        <v>77</v>
      </c>
      <c r="L41" s="8"/>
      <c r="M41" s="8"/>
      <c r="N41" s="8"/>
      <c r="O41" s="8"/>
      <c r="P41" s="8"/>
      <c r="Q41" s="8"/>
    </row>
    <row r="42" spans="1:17" ht="15.75" customHeight="1">
      <c r="A42" t="s">
        <v>88</v>
      </c>
    </row>
    <row r="43" spans="1:17" ht="15.75" customHeight="1">
      <c r="A43" s="31" t="s">
        <v>79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80</v>
      </c>
      <c r="B44" s="20" t="s">
        <v>81</v>
      </c>
      <c r="C44" s="20" t="s">
        <v>82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83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84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85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86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2:G22"/>
    <mergeCell ref="F23:G23"/>
    <mergeCell ref="F24:G24"/>
    <mergeCell ref="F25:G25"/>
    <mergeCell ref="F26:G26"/>
    <mergeCell ref="F27:G27"/>
    <mergeCell ref="F21:G21"/>
    <mergeCell ref="A20:A21"/>
    <mergeCell ref="B20:C20"/>
    <mergeCell ref="A1:G1"/>
    <mergeCell ref="B3:C3"/>
    <mergeCell ref="B4:C4"/>
    <mergeCell ref="B5:C5"/>
    <mergeCell ref="B6:C6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176" priority="4">
      <formula>$D$22=""</formula>
    </cfRule>
  </conditionalFormatting>
  <conditionalFormatting sqref="E22">
    <cfRule type="expression" dxfId="175" priority="5" stopIfTrue="1">
      <formula>D22&gt;$C$22</formula>
    </cfRule>
  </conditionalFormatting>
  <conditionalFormatting sqref="E22">
    <cfRule type="expression" dxfId="174" priority="6" stopIfTrue="1">
      <formula>AND(D22&gt;=$B$22,D22&lt;=$C$22)</formula>
    </cfRule>
  </conditionalFormatting>
  <conditionalFormatting sqref="E22">
    <cfRule type="expression" dxfId="173" priority="7" stopIfTrue="1">
      <formula>D22&lt;$B$22</formula>
    </cfRule>
  </conditionalFormatting>
  <conditionalFormatting sqref="E23">
    <cfRule type="expression" dxfId="172" priority="8">
      <formula>$D$23=""</formula>
    </cfRule>
  </conditionalFormatting>
  <conditionalFormatting sqref="E23">
    <cfRule type="expression" dxfId="171" priority="9" stopIfTrue="1">
      <formula>D23&gt;$C$23</formula>
    </cfRule>
  </conditionalFormatting>
  <conditionalFormatting sqref="E23">
    <cfRule type="expression" dxfId="170" priority="10" stopIfTrue="1">
      <formula>AND(D23&gt;=$B$23,D23&lt;=$C$23)</formula>
    </cfRule>
  </conditionalFormatting>
  <conditionalFormatting sqref="E23">
    <cfRule type="expression" dxfId="169" priority="11" stopIfTrue="1">
      <formula>D23&lt;$B$23</formula>
    </cfRule>
  </conditionalFormatting>
  <conditionalFormatting sqref="E25">
    <cfRule type="expression" dxfId="168" priority="12">
      <formula>$D$25=""</formula>
    </cfRule>
  </conditionalFormatting>
  <conditionalFormatting sqref="E25">
    <cfRule type="expression" dxfId="167" priority="13" stopIfTrue="1">
      <formula>D25&gt;$C$25</formula>
    </cfRule>
  </conditionalFormatting>
  <conditionalFormatting sqref="E25">
    <cfRule type="expression" dxfId="166" priority="14" stopIfTrue="1">
      <formula>AND(D25&gt;=$B$25,D25&lt;=$C$25)</formula>
    </cfRule>
  </conditionalFormatting>
  <conditionalFormatting sqref="E25">
    <cfRule type="expression" dxfId="165" priority="15" stopIfTrue="1">
      <formula>D25&lt;$B$25</formula>
    </cfRule>
  </conditionalFormatting>
  <conditionalFormatting sqref="E26">
    <cfRule type="expression" dxfId="164" priority="16">
      <formula>$D$26=""</formula>
    </cfRule>
  </conditionalFormatting>
  <conditionalFormatting sqref="E26">
    <cfRule type="expression" dxfId="163" priority="17" stopIfTrue="1">
      <formula>D26&gt;$C$26</formula>
    </cfRule>
  </conditionalFormatting>
  <conditionalFormatting sqref="E26">
    <cfRule type="expression" dxfId="162" priority="18" stopIfTrue="1">
      <formula>AND(D26&gt;=$B$26,D26&lt;=$C$26)</formula>
    </cfRule>
  </conditionalFormatting>
  <conditionalFormatting sqref="E26">
    <cfRule type="expression" dxfId="161" priority="19" stopIfTrue="1">
      <formula>D26&lt;$B$26</formula>
    </cfRule>
  </conditionalFormatting>
  <conditionalFormatting sqref="E24">
    <cfRule type="expression" dxfId="157" priority="23">
      <formula>$D$24=""</formula>
    </cfRule>
  </conditionalFormatting>
  <conditionalFormatting sqref="E24">
    <cfRule type="expression" dxfId="156" priority="24" stopIfTrue="1">
      <formula>$D$24&gt;$C$24</formula>
    </cfRule>
  </conditionalFormatting>
  <conditionalFormatting sqref="E24">
    <cfRule type="expression" dxfId="155" priority="25" stopIfTrue="1">
      <formula>AND(D24&gt;=$B$24,D24&lt;=$C$24)</formula>
    </cfRule>
  </conditionalFormatting>
  <conditionalFormatting sqref="E24">
    <cfRule type="expression" dxfId="154" priority="26" stopIfTrue="1">
      <formula>$D$24&lt;$B$24</formula>
    </cfRule>
  </conditionalFormatting>
  <conditionalFormatting sqref="E32">
    <cfRule type="expression" dxfId="153" priority="27">
      <formula>$D$32=""</formula>
    </cfRule>
  </conditionalFormatting>
  <conditionalFormatting sqref="E32">
    <cfRule type="expression" dxfId="152" priority="28" stopIfTrue="1">
      <formula>$D$32="OK"</formula>
    </cfRule>
  </conditionalFormatting>
  <conditionalFormatting sqref="E32">
    <cfRule type="expression" dxfId="151" priority="29" stopIfTrue="1">
      <formula>$D$32&lt;&gt;"OK"</formula>
    </cfRule>
  </conditionalFormatting>
  <conditionalFormatting sqref="E33">
    <cfRule type="expression" dxfId="150" priority="30">
      <formula>$D$33=""</formula>
    </cfRule>
  </conditionalFormatting>
  <conditionalFormatting sqref="E33">
    <cfRule type="expression" dxfId="149" priority="31" stopIfTrue="1">
      <formula>$D$33="OK"</formula>
    </cfRule>
  </conditionalFormatting>
  <conditionalFormatting sqref="E33">
    <cfRule type="expression" dxfId="148" priority="32" stopIfTrue="1">
      <formula>$D$33&lt;&gt;"OK"</formula>
    </cfRule>
  </conditionalFormatting>
  <conditionalFormatting sqref="E34">
    <cfRule type="expression" dxfId="147" priority="33">
      <formula>$D$34=""</formula>
    </cfRule>
  </conditionalFormatting>
  <conditionalFormatting sqref="E34">
    <cfRule type="expression" dxfId="146" priority="34">
      <formula>$D$34&lt;&gt;"BUEN ESTADO"</formula>
    </cfRule>
  </conditionalFormatting>
  <conditionalFormatting sqref="E34">
    <cfRule type="expression" dxfId="145" priority="35">
      <formula>$D$34="BUEN ESTADO"</formula>
    </cfRule>
  </conditionalFormatting>
  <conditionalFormatting sqref="E35">
    <cfRule type="expression" dxfId="144" priority="36">
      <formula>$D$35=""</formula>
    </cfRule>
  </conditionalFormatting>
  <conditionalFormatting sqref="E35">
    <cfRule type="expression" dxfId="143" priority="37">
      <formula>$D$35&lt;&gt;"NO"</formula>
    </cfRule>
  </conditionalFormatting>
  <conditionalFormatting sqref="E35">
    <cfRule type="expression" dxfId="142" priority="38">
      <formula>$D$35="NO"</formula>
    </cfRule>
  </conditionalFormatting>
  <conditionalFormatting sqref="F41">
    <cfRule type="expression" dxfId="141" priority="39" stopIfTrue="1">
      <formula>$E$41=""</formula>
    </cfRule>
  </conditionalFormatting>
  <conditionalFormatting sqref="F41">
    <cfRule type="expression" dxfId="140" priority="40" stopIfTrue="1">
      <formula>$E$41&lt;=$B$41</formula>
    </cfRule>
  </conditionalFormatting>
  <conditionalFormatting sqref="F41">
    <cfRule type="expression" dxfId="139" priority="41" stopIfTrue="1">
      <formula>$E$41&gt;$B$41</formula>
    </cfRule>
  </conditionalFormatting>
  <conditionalFormatting sqref="J41">
    <cfRule type="expression" dxfId="138" priority="42" stopIfTrue="1">
      <formula>$I$41=""</formula>
    </cfRule>
  </conditionalFormatting>
  <conditionalFormatting sqref="J41">
    <cfRule type="expression" dxfId="137" priority="43" stopIfTrue="1">
      <formula>$I$41&lt;=$B$41</formula>
    </cfRule>
  </conditionalFormatting>
  <conditionalFormatting sqref="J41">
    <cfRule type="expression" dxfId="136" priority="44" stopIfTrue="1">
      <formula>$I$41&gt;$B$41</formula>
    </cfRule>
  </conditionalFormatting>
  <conditionalFormatting sqref="E27">
    <cfRule type="expression" dxfId="135" priority="45">
      <formula>$D$27=""</formula>
    </cfRule>
  </conditionalFormatting>
  <conditionalFormatting sqref="E29">
    <cfRule type="expression" dxfId="8" priority="1" stopIfTrue="1">
      <formula>$D$29&gt;$C$29</formula>
    </cfRule>
  </conditionalFormatting>
  <conditionalFormatting sqref="E29">
    <cfRule type="expression" dxfId="7" priority="2" stopIfTrue="1">
      <formula>AND(D29&gt;=$B$29,D29&lt;=$C$29)</formula>
    </cfRule>
  </conditionalFormatting>
  <conditionalFormatting sqref="E29">
    <cfRule type="expression" dxfId="6" priority="3" stopIfTrue="1">
      <formula>D29&lt;$B$29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10"/>
  <sheetViews>
    <sheetView showGridLines="0" topLeftCell="A13" zoomScale="50" zoomScaleNormal="50" workbookViewId="0">
      <selection activeCell="E29" sqref="E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6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6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93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38</v>
      </c>
      <c r="B16" s="40" t="s">
        <v>93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39</v>
      </c>
      <c r="B17" s="42" t="s">
        <v>93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0" t="s">
        <v>41</v>
      </c>
      <c r="B20" s="93" t="s">
        <v>42</v>
      </c>
      <c r="C20" s="95"/>
      <c r="D20" s="32" t="s">
        <v>43</v>
      </c>
      <c r="E20" s="43">
        <v>44823</v>
      </c>
      <c r="F20" s="32" t="s">
        <v>44</v>
      </c>
      <c r="G20" s="44">
        <v>0.38958333333721384</v>
      </c>
    </row>
    <row r="21" spans="1:17" ht="14.25" customHeight="1">
      <c r="A21" s="92"/>
      <c r="B21" s="32" t="s">
        <v>45</v>
      </c>
      <c r="C21" s="32" t="s">
        <v>46</v>
      </c>
      <c r="D21" s="32" t="s">
        <v>47</v>
      </c>
      <c r="E21" s="32" t="s">
        <v>34</v>
      </c>
      <c r="F21" s="93" t="s">
        <v>48</v>
      </c>
      <c r="G21" s="95"/>
    </row>
    <row r="22" spans="1:17" ht="14.25" customHeight="1">
      <c r="A22" s="45" t="s">
        <v>49</v>
      </c>
      <c r="B22" s="46" t="s">
        <v>50</v>
      </c>
      <c r="C22" s="47" t="s">
        <v>50</v>
      </c>
      <c r="D22" s="46">
        <v>6276</v>
      </c>
      <c r="E22" s="48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51</v>
      </c>
      <c r="B23" s="50" t="s">
        <v>50</v>
      </c>
      <c r="C23" s="51" t="s">
        <v>50</v>
      </c>
      <c r="D23" s="50">
        <v>5</v>
      </c>
      <c r="E23" s="52"/>
      <c r="F23" s="87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52</v>
      </c>
      <c r="B24" s="50">
        <v>6</v>
      </c>
      <c r="C24" s="51">
        <v>10</v>
      </c>
      <c r="D24" s="50">
        <v>8.1999999999999993</v>
      </c>
      <c r="E24" s="52" t="s">
        <v>93</v>
      </c>
      <c r="F24" s="87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53</v>
      </c>
      <c r="B25" s="50">
        <v>35</v>
      </c>
      <c r="C25" s="51">
        <v>45</v>
      </c>
      <c r="D25" s="50">
        <v>40.1</v>
      </c>
      <c r="E25" s="52" t="s">
        <v>93</v>
      </c>
      <c r="F25" s="87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54</v>
      </c>
      <c r="B26" s="50">
        <v>6</v>
      </c>
      <c r="C26" s="51">
        <v>11</v>
      </c>
      <c r="D26" s="50">
        <v>8.1999999999999993</v>
      </c>
      <c r="E26" s="52" t="s">
        <v>93</v>
      </c>
      <c r="F26" s="87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55</v>
      </c>
      <c r="B27" s="53" t="s">
        <v>50</v>
      </c>
      <c r="C27" s="54" t="s">
        <v>50</v>
      </c>
      <c r="D27" s="50">
        <v>40</v>
      </c>
      <c r="E27" s="52"/>
      <c r="F27" s="96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56</v>
      </c>
      <c r="B28" s="53" t="s">
        <v>50</v>
      </c>
      <c r="C28" s="54" t="s">
        <v>50</v>
      </c>
      <c r="D28" s="50">
        <v>1E-4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>
      <c r="A29" s="49" t="s">
        <v>57</v>
      </c>
      <c r="B29" s="57">
        <v>2.0000000000000002E-5</v>
      </c>
      <c r="C29" s="58">
        <v>1.4999999999999999E-4</v>
      </c>
      <c r="D29" s="50">
        <v>2.83E-5</v>
      </c>
      <c r="E29" s="55" t="s">
        <v>93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30">
      <c r="A30" s="59" t="s">
        <v>58</v>
      </c>
      <c r="B30" s="53" t="s">
        <v>50</v>
      </c>
      <c r="C30" s="54" t="s">
        <v>50</v>
      </c>
      <c r="D30" s="50">
        <v>43041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9" t="s">
        <v>59</v>
      </c>
      <c r="B31" s="53" t="s">
        <v>50</v>
      </c>
      <c r="C31" s="54" t="s">
        <v>50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60</v>
      </c>
      <c r="B32" s="53" t="s">
        <v>50</v>
      </c>
      <c r="C32" s="54" t="s">
        <v>50</v>
      </c>
      <c r="D32" s="50" t="s">
        <v>38</v>
      </c>
      <c r="E32" s="60" t="s">
        <v>93</v>
      </c>
      <c r="F32" s="96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9" t="s">
        <v>61</v>
      </c>
      <c r="B33" s="53" t="s">
        <v>50</v>
      </c>
      <c r="C33" s="54" t="s">
        <v>50</v>
      </c>
      <c r="D33" s="50" t="s">
        <v>38</v>
      </c>
      <c r="E33" s="60" t="s">
        <v>93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63</v>
      </c>
      <c r="B34" s="53" t="s">
        <v>50</v>
      </c>
      <c r="C34" s="54" t="s">
        <v>50</v>
      </c>
      <c r="D34" s="50" t="s">
        <v>87</v>
      </c>
      <c r="E34" s="61" t="s">
        <v>93</v>
      </c>
      <c r="F34" s="87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66</v>
      </c>
      <c r="B35" s="63" t="s">
        <v>50</v>
      </c>
      <c r="C35" s="64" t="s">
        <v>50</v>
      </c>
      <c r="D35" s="65" t="s">
        <v>67</v>
      </c>
      <c r="E35" s="66" t="s">
        <v>93</v>
      </c>
      <c r="F35" s="88"/>
      <c r="G35" s="89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68</v>
      </c>
    </row>
    <row r="37" spans="1:17" ht="14.25" customHeight="1">
      <c r="A37" s="31" t="s">
        <v>69</v>
      </c>
      <c r="E37" s="4"/>
    </row>
    <row r="38" spans="1:17" ht="14.25" customHeight="1">
      <c r="A38" s="90" t="s">
        <v>41</v>
      </c>
      <c r="B38" s="90" t="s">
        <v>70</v>
      </c>
      <c r="C38" s="93" t="s">
        <v>71</v>
      </c>
      <c r="D38" s="94"/>
      <c r="E38" s="94"/>
      <c r="F38" s="95"/>
      <c r="G38" s="93" t="s">
        <v>72</v>
      </c>
      <c r="H38" s="94"/>
      <c r="I38" s="94"/>
      <c r="J38" s="94"/>
      <c r="K38" s="95"/>
    </row>
    <row r="39" spans="1:17" ht="15.75" customHeight="1">
      <c r="A39" s="91"/>
      <c r="B39" s="91"/>
      <c r="C39" s="32" t="s">
        <v>43</v>
      </c>
      <c r="D39" s="43"/>
      <c r="E39" s="32" t="s">
        <v>44</v>
      </c>
      <c r="F39" s="44"/>
      <c r="G39" s="32" t="s">
        <v>43</v>
      </c>
      <c r="H39" s="43"/>
      <c r="I39" s="32" t="s">
        <v>44</v>
      </c>
      <c r="J39" s="44"/>
      <c r="K39" s="67"/>
    </row>
    <row r="40" spans="1:17" ht="15.75" customHeight="1">
      <c r="A40" s="92"/>
      <c r="B40" s="92"/>
      <c r="C40" s="32" t="s">
        <v>73</v>
      </c>
      <c r="D40" s="32" t="s">
        <v>74</v>
      </c>
      <c r="E40" s="32" t="s">
        <v>75</v>
      </c>
      <c r="F40" s="32" t="s">
        <v>34</v>
      </c>
      <c r="G40" s="32" t="s">
        <v>73</v>
      </c>
      <c r="H40" s="32" t="s">
        <v>74</v>
      </c>
      <c r="I40" s="32" t="s">
        <v>75</v>
      </c>
      <c r="J40" s="32" t="s">
        <v>34</v>
      </c>
      <c r="K40" s="32" t="s">
        <v>48</v>
      </c>
    </row>
    <row r="41" spans="1:17" ht="15.75" customHeight="1">
      <c r="A41" s="68" t="s">
        <v>76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93</v>
      </c>
      <c r="G41" s="70"/>
      <c r="H41" s="71"/>
      <c r="I41" s="73" t="str">
        <f>IFERROR(ABS(H41-G41)/H41,"")</f>
        <v/>
      </c>
      <c r="J41" s="74" t="s">
        <v>93</v>
      </c>
      <c r="K41" s="71" t="s">
        <v>77</v>
      </c>
      <c r="L41" s="8"/>
      <c r="M41" s="8"/>
      <c r="N41" s="8"/>
      <c r="O41" s="8"/>
      <c r="P41" s="8"/>
      <c r="Q41" s="8"/>
    </row>
    <row r="42" spans="1:17" ht="15.75" customHeight="1">
      <c r="A42" t="s">
        <v>89</v>
      </c>
    </row>
    <row r="43" spans="1:17" ht="15.75" customHeight="1">
      <c r="A43" s="31" t="s">
        <v>79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80</v>
      </c>
      <c r="B44" s="20" t="s">
        <v>81</v>
      </c>
      <c r="C44" s="20" t="s">
        <v>82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83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84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85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86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A20:A21"/>
    <mergeCell ref="B20:C20"/>
    <mergeCell ref="A1:G1"/>
    <mergeCell ref="B3:C3"/>
    <mergeCell ref="B4:C4"/>
    <mergeCell ref="B5:C5"/>
    <mergeCell ref="B6:C6"/>
    <mergeCell ref="F32:G32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134" priority="4">
      <formula>$D$22=""</formula>
    </cfRule>
  </conditionalFormatting>
  <conditionalFormatting sqref="E22">
    <cfRule type="expression" dxfId="133" priority="5" stopIfTrue="1">
      <formula>D22&gt;$C$22</formula>
    </cfRule>
  </conditionalFormatting>
  <conditionalFormatting sqref="E22">
    <cfRule type="expression" dxfId="132" priority="6" stopIfTrue="1">
      <formula>AND(D22&gt;=$B$22,D22&lt;=$C$22)</formula>
    </cfRule>
  </conditionalFormatting>
  <conditionalFormatting sqref="E22">
    <cfRule type="expression" dxfId="131" priority="7" stopIfTrue="1">
      <formula>D22&lt;$B$22</formula>
    </cfRule>
  </conditionalFormatting>
  <conditionalFormatting sqref="E23">
    <cfRule type="expression" dxfId="130" priority="8">
      <formula>$D$23=""</formula>
    </cfRule>
  </conditionalFormatting>
  <conditionalFormatting sqref="E23">
    <cfRule type="expression" dxfId="129" priority="9" stopIfTrue="1">
      <formula>D23&gt;$C$23</formula>
    </cfRule>
  </conditionalFormatting>
  <conditionalFormatting sqref="E23">
    <cfRule type="expression" dxfId="128" priority="10" stopIfTrue="1">
      <formula>AND(D23&gt;=$B$23,D23&lt;=$C$23)</formula>
    </cfRule>
  </conditionalFormatting>
  <conditionalFormatting sqref="E23">
    <cfRule type="expression" dxfId="127" priority="11" stopIfTrue="1">
      <formula>D23&lt;$B$23</formula>
    </cfRule>
  </conditionalFormatting>
  <conditionalFormatting sqref="E25">
    <cfRule type="expression" dxfId="126" priority="12">
      <formula>$D$25=""</formula>
    </cfRule>
  </conditionalFormatting>
  <conditionalFormatting sqref="E25">
    <cfRule type="expression" dxfId="125" priority="13" stopIfTrue="1">
      <formula>D25&gt;$C$25</formula>
    </cfRule>
  </conditionalFormatting>
  <conditionalFormatting sqref="E25">
    <cfRule type="expression" dxfId="124" priority="14" stopIfTrue="1">
      <formula>AND(D25&gt;=$B$25,D25&lt;=$C$25)</formula>
    </cfRule>
  </conditionalFormatting>
  <conditionalFormatting sqref="E25">
    <cfRule type="expression" dxfId="123" priority="15" stopIfTrue="1">
      <formula>D25&lt;$B$25</formula>
    </cfRule>
  </conditionalFormatting>
  <conditionalFormatting sqref="E26">
    <cfRule type="expression" dxfId="122" priority="16">
      <formula>$D$26=""</formula>
    </cfRule>
  </conditionalFormatting>
  <conditionalFormatting sqref="E26">
    <cfRule type="expression" dxfId="121" priority="17" stopIfTrue="1">
      <formula>D26&gt;$C$26</formula>
    </cfRule>
  </conditionalFormatting>
  <conditionalFormatting sqref="E26">
    <cfRule type="expression" dxfId="120" priority="18" stopIfTrue="1">
      <formula>AND(D26&gt;=$B$26,D26&lt;=$C$26)</formula>
    </cfRule>
  </conditionalFormatting>
  <conditionalFormatting sqref="E26">
    <cfRule type="expression" dxfId="119" priority="19" stopIfTrue="1">
      <formula>D26&lt;$B$26</formula>
    </cfRule>
  </conditionalFormatting>
  <conditionalFormatting sqref="E24">
    <cfRule type="expression" dxfId="115" priority="23">
      <formula>$D$24=""</formula>
    </cfRule>
  </conditionalFormatting>
  <conditionalFormatting sqref="E24">
    <cfRule type="expression" dxfId="114" priority="24" stopIfTrue="1">
      <formula>$D$24&gt;$C$24</formula>
    </cfRule>
  </conditionalFormatting>
  <conditionalFormatting sqref="E24">
    <cfRule type="expression" dxfId="113" priority="25" stopIfTrue="1">
      <formula>AND(D24&gt;=$B$24,D24&lt;=$C$24)</formula>
    </cfRule>
  </conditionalFormatting>
  <conditionalFormatting sqref="E24">
    <cfRule type="expression" dxfId="112" priority="26" stopIfTrue="1">
      <formula>$D$24&lt;$B$24</formula>
    </cfRule>
  </conditionalFormatting>
  <conditionalFormatting sqref="E32">
    <cfRule type="expression" dxfId="111" priority="27">
      <formula>$D$32=""</formula>
    </cfRule>
  </conditionalFormatting>
  <conditionalFormatting sqref="E32">
    <cfRule type="expression" dxfId="110" priority="28" stopIfTrue="1">
      <formula>$D$32="OK"</formula>
    </cfRule>
  </conditionalFormatting>
  <conditionalFormatting sqref="E32">
    <cfRule type="expression" dxfId="109" priority="29" stopIfTrue="1">
      <formula>$D$32&lt;&gt;"OK"</formula>
    </cfRule>
  </conditionalFormatting>
  <conditionalFormatting sqref="E33">
    <cfRule type="expression" dxfId="108" priority="30">
      <formula>$D$33=""</formula>
    </cfRule>
  </conditionalFormatting>
  <conditionalFormatting sqref="E33">
    <cfRule type="expression" dxfId="107" priority="31" stopIfTrue="1">
      <formula>$D$33="OK"</formula>
    </cfRule>
  </conditionalFormatting>
  <conditionalFormatting sqref="E33">
    <cfRule type="expression" dxfId="106" priority="32" stopIfTrue="1">
      <formula>$D$33&lt;&gt;"OK"</formula>
    </cfRule>
  </conditionalFormatting>
  <conditionalFormatting sqref="E34">
    <cfRule type="expression" dxfId="105" priority="33">
      <formula>$D$34=""</formula>
    </cfRule>
  </conditionalFormatting>
  <conditionalFormatting sqref="E34">
    <cfRule type="expression" dxfId="104" priority="34">
      <formula>$D$34&lt;&gt;"BUEN ESTADO"</formula>
    </cfRule>
  </conditionalFormatting>
  <conditionalFormatting sqref="E34">
    <cfRule type="expression" dxfId="103" priority="35">
      <formula>$D$34="BUEN ESTADO"</formula>
    </cfRule>
  </conditionalFormatting>
  <conditionalFormatting sqref="E35">
    <cfRule type="expression" dxfId="102" priority="36">
      <formula>$D$35=""</formula>
    </cfRule>
  </conditionalFormatting>
  <conditionalFormatting sqref="E35">
    <cfRule type="expression" dxfId="101" priority="37">
      <formula>$D$35&lt;&gt;"NO"</formula>
    </cfRule>
  </conditionalFormatting>
  <conditionalFormatting sqref="E35">
    <cfRule type="expression" dxfId="100" priority="38">
      <formula>$D$35="NO"</formula>
    </cfRule>
  </conditionalFormatting>
  <conditionalFormatting sqref="F41">
    <cfRule type="expression" dxfId="99" priority="39" stopIfTrue="1">
      <formula>$E$41=""</formula>
    </cfRule>
  </conditionalFormatting>
  <conditionalFormatting sqref="F41">
    <cfRule type="expression" dxfId="98" priority="40" stopIfTrue="1">
      <formula>$E$41&lt;=$B$41</formula>
    </cfRule>
  </conditionalFormatting>
  <conditionalFormatting sqref="F41">
    <cfRule type="expression" dxfId="97" priority="41" stopIfTrue="1">
      <formula>$E$41&gt;$B$41</formula>
    </cfRule>
  </conditionalFormatting>
  <conditionalFormatting sqref="J41">
    <cfRule type="expression" dxfId="96" priority="42" stopIfTrue="1">
      <formula>$I$41=""</formula>
    </cfRule>
  </conditionalFormatting>
  <conditionalFormatting sqref="J41">
    <cfRule type="expression" dxfId="95" priority="43" stopIfTrue="1">
      <formula>$I$41&lt;=$B$41</formula>
    </cfRule>
  </conditionalFormatting>
  <conditionalFormatting sqref="J41">
    <cfRule type="expression" dxfId="94" priority="44" stopIfTrue="1">
      <formula>$I$41&gt;$B$41</formula>
    </cfRule>
  </conditionalFormatting>
  <conditionalFormatting sqref="E27">
    <cfRule type="expression" dxfId="93" priority="45">
      <formula>$D$27=""</formula>
    </cfRule>
  </conditionalFormatting>
  <conditionalFormatting sqref="E29">
    <cfRule type="expression" dxfId="5" priority="1" stopIfTrue="1">
      <formula>$D$29&gt;$C$29</formula>
    </cfRule>
  </conditionalFormatting>
  <conditionalFormatting sqref="E29">
    <cfRule type="expression" dxfId="4" priority="2" stopIfTrue="1">
      <formula>AND(D29&gt;=$B$29,D29&lt;=$C$29)</formula>
    </cfRule>
  </conditionalFormatting>
  <conditionalFormatting sqref="E29">
    <cfRule type="expression" dxfId="3" priority="3" stopIfTrue="1">
      <formula>D29&lt;$B$29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10"/>
  <sheetViews>
    <sheetView showGridLines="0" tabSelected="1" topLeftCell="A12" zoomScale="50" zoomScaleNormal="50" workbookViewId="0">
      <selection activeCell="D29" sqref="D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6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6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93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38</v>
      </c>
      <c r="B16" s="40" t="s">
        <v>93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39</v>
      </c>
      <c r="B17" s="42" t="s">
        <v>93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0" t="s">
        <v>41</v>
      </c>
      <c r="B20" s="93" t="s">
        <v>42</v>
      </c>
      <c r="C20" s="95"/>
      <c r="D20" s="32" t="s">
        <v>43</v>
      </c>
      <c r="E20" s="43">
        <v>44833</v>
      </c>
      <c r="F20" s="32" t="s">
        <v>44</v>
      </c>
      <c r="G20" s="44">
        <v>0.48263888889050577</v>
      </c>
    </row>
    <row r="21" spans="1:17" ht="14.25" customHeight="1">
      <c r="A21" s="92"/>
      <c r="B21" s="32" t="s">
        <v>45</v>
      </c>
      <c r="C21" s="32" t="s">
        <v>46</v>
      </c>
      <c r="D21" s="32" t="s">
        <v>47</v>
      </c>
      <c r="E21" s="32" t="s">
        <v>34</v>
      </c>
      <c r="F21" s="93" t="s">
        <v>48</v>
      </c>
      <c r="G21" s="95"/>
    </row>
    <row r="22" spans="1:17" ht="14.25" customHeight="1">
      <c r="A22" s="45" t="s">
        <v>49</v>
      </c>
      <c r="B22" s="46" t="s">
        <v>50</v>
      </c>
      <c r="C22" s="47" t="s">
        <v>50</v>
      </c>
      <c r="D22" s="46">
        <v>6511</v>
      </c>
      <c r="E22" s="48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51</v>
      </c>
      <c r="B23" s="50" t="s">
        <v>50</v>
      </c>
      <c r="C23" s="51" t="s">
        <v>50</v>
      </c>
      <c r="D23" s="50">
        <v>5</v>
      </c>
      <c r="E23" s="52"/>
      <c r="F23" s="87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52</v>
      </c>
      <c r="B24" s="50">
        <v>6</v>
      </c>
      <c r="C24" s="51">
        <v>10</v>
      </c>
      <c r="D24" s="50">
        <v>8.1999999999999993</v>
      </c>
      <c r="E24" s="52" t="s">
        <v>93</v>
      </c>
      <c r="F24" s="87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53</v>
      </c>
      <c r="B25" s="50">
        <v>35</v>
      </c>
      <c r="C25" s="51">
        <v>45</v>
      </c>
      <c r="D25" s="50">
        <v>39.799999999999997</v>
      </c>
      <c r="E25" s="52" t="s">
        <v>93</v>
      </c>
      <c r="F25" s="87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54</v>
      </c>
      <c r="B26" s="50">
        <v>6</v>
      </c>
      <c r="C26" s="51">
        <v>11</v>
      </c>
      <c r="D26" s="50">
        <v>8.1</v>
      </c>
      <c r="E26" s="52" t="s">
        <v>93</v>
      </c>
      <c r="F26" s="87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55</v>
      </c>
      <c r="B27" s="53" t="s">
        <v>50</v>
      </c>
      <c r="C27" s="54" t="s">
        <v>50</v>
      </c>
      <c r="D27" s="50">
        <v>40</v>
      </c>
      <c r="E27" s="52"/>
      <c r="F27" s="96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56</v>
      </c>
      <c r="B28" s="53" t="s">
        <v>50</v>
      </c>
      <c r="C28" s="54" t="s">
        <v>50</v>
      </c>
      <c r="D28" s="50">
        <v>1E-4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>
      <c r="A29" s="49" t="s">
        <v>57</v>
      </c>
      <c r="B29" s="57">
        <v>2.0000000000000002E-5</v>
      </c>
      <c r="C29" s="58">
        <v>1.4999999999999999E-4</v>
      </c>
      <c r="D29" s="50">
        <v>2.58E-5</v>
      </c>
      <c r="E29" s="55" t="s">
        <v>93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30">
      <c r="A30" s="59" t="s">
        <v>58</v>
      </c>
      <c r="B30" s="53" t="s">
        <v>50</v>
      </c>
      <c r="C30" s="54" t="s">
        <v>50</v>
      </c>
      <c r="D30" s="50">
        <v>44872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9" t="s">
        <v>59</v>
      </c>
      <c r="B31" s="53" t="s">
        <v>50</v>
      </c>
      <c r="C31" s="54" t="s">
        <v>50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60</v>
      </c>
      <c r="B32" s="53" t="s">
        <v>50</v>
      </c>
      <c r="C32" s="54" t="s">
        <v>50</v>
      </c>
      <c r="D32" s="50" t="s">
        <v>38</v>
      </c>
      <c r="E32" s="60" t="s">
        <v>93</v>
      </c>
      <c r="F32" s="96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9" t="s">
        <v>61</v>
      </c>
      <c r="B33" s="53" t="s">
        <v>50</v>
      </c>
      <c r="C33" s="54" t="s">
        <v>50</v>
      </c>
      <c r="D33" s="50" t="s">
        <v>38</v>
      </c>
      <c r="E33" s="60" t="s">
        <v>93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63</v>
      </c>
      <c r="B34" s="53" t="s">
        <v>50</v>
      </c>
      <c r="C34" s="54" t="s">
        <v>50</v>
      </c>
      <c r="D34" s="50" t="s">
        <v>87</v>
      </c>
      <c r="E34" s="61" t="s">
        <v>93</v>
      </c>
      <c r="F34" s="87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66</v>
      </c>
      <c r="B35" s="63" t="s">
        <v>50</v>
      </c>
      <c r="C35" s="64" t="s">
        <v>50</v>
      </c>
      <c r="D35" s="65" t="s">
        <v>67</v>
      </c>
      <c r="E35" s="66" t="s">
        <v>93</v>
      </c>
      <c r="F35" s="88"/>
      <c r="G35" s="89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68</v>
      </c>
    </row>
    <row r="37" spans="1:17" ht="14.25" customHeight="1">
      <c r="A37" s="31" t="s">
        <v>69</v>
      </c>
      <c r="E37" s="4"/>
    </row>
    <row r="38" spans="1:17" ht="14.25" customHeight="1">
      <c r="A38" s="90" t="s">
        <v>41</v>
      </c>
      <c r="B38" s="90" t="s">
        <v>70</v>
      </c>
      <c r="C38" s="93" t="s">
        <v>71</v>
      </c>
      <c r="D38" s="94"/>
      <c r="E38" s="94"/>
      <c r="F38" s="95"/>
      <c r="G38" s="93" t="s">
        <v>72</v>
      </c>
      <c r="H38" s="94"/>
      <c r="I38" s="94"/>
      <c r="J38" s="94"/>
      <c r="K38" s="95"/>
    </row>
    <row r="39" spans="1:17" ht="15.75" customHeight="1">
      <c r="A39" s="91"/>
      <c r="B39" s="91"/>
      <c r="C39" s="32" t="s">
        <v>43</v>
      </c>
      <c r="D39" s="43"/>
      <c r="E39" s="32" t="s">
        <v>44</v>
      </c>
      <c r="F39" s="44"/>
      <c r="G39" s="32" t="s">
        <v>43</v>
      </c>
      <c r="H39" s="43"/>
      <c r="I39" s="32" t="s">
        <v>44</v>
      </c>
      <c r="J39" s="44"/>
      <c r="K39" s="67"/>
    </row>
    <row r="40" spans="1:17" ht="15.75" customHeight="1">
      <c r="A40" s="92"/>
      <c r="B40" s="92"/>
      <c r="C40" s="32" t="s">
        <v>73</v>
      </c>
      <c r="D40" s="32" t="s">
        <v>74</v>
      </c>
      <c r="E40" s="32" t="s">
        <v>75</v>
      </c>
      <c r="F40" s="32" t="s">
        <v>34</v>
      </c>
      <c r="G40" s="32" t="s">
        <v>73</v>
      </c>
      <c r="H40" s="32" t="s">
        <v>74</v>
      </c>
      <c r="I40" s="32" t="s">
        <v>75</v>
      </c>
      <c r="J40" s="32" t="s">
        <v>34</v>
      </c>
      <c r="K40" s="32" t="s">
        <v>48</v>
      </c>
    </row>
    <row r="41" spans="1:17" ht="15.75" customHeight="1">
      <c r="A41" s="68" t="s">
        <v>76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93</v>
      </c>
      <c r="G41" s="70"/>
      <c r="H41" s="71"/>
      <c r="I41" s="73" t="str">
        <f>IFERROR(ABS(H41-G41)/H41,"")</f>
        <v/>
      </c>
      <c r="J41" s="74" t="s">
        <v>93</v>
      </c>
      <c r="K41" s="71" t="s">
        <v>77</v>
      </c>
      <c r="L41" s="8"/>
      <c r="M41" s="8"/>
      <c r="N41" s="8"/>
      <c r="O41" s="8"/>
      <c r="P41" s="8"/>
      <c r="Q41" s="8"/>
    </row>
    <row r="42" spans="1:17" ht="15.75" customHeight="1">
      <c r="A42" t="s">
        <v>90</v>
      </c>
    </row>
    <row r="43" spans="1:17" ht="15.75" customHeight="1">
      <c r="A43" s="31" t="s">
        <v>79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80</v>
      </c>
      <c r="B44" s="20" t="s">
        <v>81</v>
      </c>
      <c r="C44" s="20" t="s">
        <v>82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83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84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85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86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2:G22"/>
    <mergeCell ref="F23:G23"/>
    <mergeCell ref="F24:G24"/>
    <mergeCell ref="F25:G25"/>
    <mergeCell ref="F26:G26"/>
    <mergeCell ref="F27:G27"/>
    <mergeCell ref="F21:G21"/>
    <mergeCell ref="A20:A21"/>
    <mergeCell ref="B20:C20"/>
    <mergeCell ref="A1:G1"/>
    <mergeCell ref="B3:C3"/>
    <mergeCell ref="B4:C4"/>
    <mergeCell ref="B5:C5"/>
    <mergeCell ref="B6:C6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92" priority="4">
      <formula>$D$22=""</formula>
    </cfRule>
  </conditionalFormatting>
  <conditionalFormatting sqref="E22">
    <cfRule type="expression" dxfId="91" priority="5" stopIfTrue="1">
      <formula>D22&gt;$C$22</formula>
    </cfRule>
  </conditionalFormatting>
  <conditionalFormatting sqref="E22">
    <cfRule type="expression" dxfId="90" priority="6" stopIfTrue="1">
      <formula>AND(D22&gt;=$B$22,D22&lt;=$C$22)</formula>
    </cfRule>
  </conditionalFormatting>
  <conditionalFormatting sqref="E22">
    <cfRule type="expression" dxfId="89" priority="7" stopIfTrue="1">
      <formula>D22&lt;$B$22</formula>
    </cfRule>
  </conditionalFormatting>
  <conditionalFormatting sqref="E23">
    <cfRule type="expression" dxfId="88" priority="8">
      <formula>$D$23=""</formula>
    </cfRule>
  </conditionalFormatting>
  <conditionalFormatting sqref="E23">
    <cfRule type="expression" dxfId="87" priority="9" stopIfTrue="1">
      <formula>D23&gt;$C$23</formula>
    </cfRule>
  </conditionalFormatting>
  <conditionalFormatting sqref="E23">
    <cfRule type="expression" dxfId="86" priority="10" stopIfTrue="1">
      <formula>AND(D23&gt;=$B$23,D23&lt;=$C$23)</formula>
    </cfRule>
  </conditionalFormatting>
  <conditionalFormatting sqref="E23">
    <cfRule type="expression" dxfId="85" priority="11" stopIfTrue="1">
      <formula>D23&lt;$B$23</formula>
    </cfRule>
  </conditionalFormatting>
  <conditionalFormatting sqref="E25">
    <cfRule type="expression" dxfId="84" priority="12">
      <formula>$D$25=""</formula>
    </cfRule>
  </conditionalFormatting>
  <conditionalFormatting sqref="E25">
    <cfRule type="expression" dxfId="83" priority="13" stopIfTrue="1">
      <formula>D25&gt;$C$25</formula>
    </cfRule>
  </conditionalFormatting>
  <conditionalFormatting sqref="E25">
    <cfRule type="expression" dxfId="82" priority="14" stopIfTrue="1">
      <formula>AND(D25&gt;=$B$25,D25&lt;=$C$25)</formula>
    </cfRule>
  </conditionalFormatting>
  <conditionalFormatting sqref="E25">
    <cfRule type="expression" dxfId="81" priority="15" stopIfTrue="1">
      <formula>D25&lt;$B$25</formula>
    </cfRule>
  </conditionalFormatting>
  <conditionalFormatting sqref="E26">
    <cfRule type="expression" dxfId="80" priority="16">
      <formula>$D$26=""</formula>
    </cfRule>
  </conditionalFormatting>
  <conditionalFormatting sqref="E26">
    <cfRule type="expression" dxfId="79" priority="17" stopIfTrue="1">
      <formula>D26&gt;$C$26</formula>
    </cfRule>
  </conditionalFormatting>
  <conditionalFormatting sqref="E26">
    <cfRule type="expression" dxfId="78" priority="18" stopIfTrue="1">
      <formula>AND(D26&gt;=$B$26,D26&lt;=$C$26)</formula>
    </cfRule>
  </conditionalFormatting>
  <conditionalFormatting sqref="E26">
    <cfRule type="expression" dxfId="77" priority="19" stopIfTrue="1">
      <formula>D26&lt;$B$26</formula>
    </cfRule>
  </conditionalFormatting>
  <conditionalFormatting sqref="E24">
    <cfRule type="expression" dxfId="73" priority="23">
      <formula>$D$24=""</formula>
    </cfRule>
  </conditionalFormatting>
  <conditionalFormatting sqref="E24">
    <cfRule type="expression" dxfId="72" priority="24" stopIfTrue="1">
      <formula>$D$24&gt;$C$24</formula>
    </cfRule>
  </conditionalFormatting>
  <conditionalFormatting sqref="E24">
    <cfRule type="expression" dxfId="71" priority="25" stopIfTrue="1">
      <formula>AND(D24&gt;=$B$24,D24&lt;=$C$24)</formula>
    </cfRule>
  </conditionalFormatting>
  <conditionalFormatting sqref="E24">
    <cfRule type="expression" dxfId="70" priority="26" stopIfTrue="1">
      <formula>$D$24&lt;$B$24</formula>
    </cfRule>
  </conditionalFormatting>
  <conditionalFormatting sqref="E32">
    <cfRule type="expression" dxfId="69" priority="27">
      <formula>$D$32=""</formula>
    </cfRule>
  </conditionalFormatting>
  <conditionalFormatting sqref="E32">
    <cfRule type="expression" dxfId="68" priority="28" stopIfTrue="1">
      <formula>$D$32="OK"</formula>
    </cfRule>
  </conditionalFormatting>
  <conditionalFormatting sqref="E32">
    <cfRule type="expression" dxfId="67" priority="29" stopIfTrue="1">
      <formula>$D$32&lt;&gt;"OK"</formula>
    </cfRule>
  </conditionalFormatting>
  <conditionalFormatting sqref="E33">
    <cfRule type="expression" dxfId="66" priority="30">
      <formula>$D$33=""</formula>
    </cfRule>
  </conditionalFormatting>
  <conditionalFormatting sqref="E33">
    <cfRule type="expression" dxfId="65" priority="31" stopIfTrue="1">
      <formula>$D$33="OK"</formula>
    </cfRule>
  </conditionalFormatting>
  <conditionalFormatting sqref="E33">
    <cfRule type="expression" dxfId="64" priority="32" stopIfTrue="1">
      <formula>$D$33&lt;&gt;"OK"</formula>
    </cfRule>
  </conditionalFormatting>
  <conditionalFormatting sqref="E34">
    <cfRule type="expression" dxfId="63" priority="33">
      <formula>$D$34=""</formula>
    </cfRule>
  </conditionalFormatting>
  <conditionalFormatting sqref="E34">
    <cfRule type="expression" dxfId="62" priority="34">
      <formula>$D$34&lt;&gt;"BUEN ESTADO"</formula>
    </cfRule>
  </conditionalFormatting>
  <conditionalFormatting sqref="E34">
    <cfRule type="expression" dxfId="61" priority="35">
      <formula>$D$34="BUEN ESTADO"</formula>
    </cfRule>
  </conditionalFormatting>
  <conditionalFormatting sqref="E35">
    <cfRule type="expression" dxfId="60" priority="36">
      <formula>$D$35=""</formula>
    </cfRule>
  </conditionalFormatting>
  <conditionalFormatting sqref="E35">
    <cfRule type="expression" dxfId="59" priority="37">
      <formula>$D$35&lt;&gt;"NO"</formula>
    </cfRule>
  </conditionalFormatting>
  <conditionalFormatting sqref="E35">
    <cfRule type="expression" dxfId="58" priority="38">
      <formula>$D$35="NO"</formula>
    </cfRule>
  </conditionalFormatting>
  <conditionalFormatting sqref="F41">
    <cfRule type="expression" dxfId="57" priority="39" stopIfTrue="1">
      <formula>$E$41=""</formula>
    </cfRule>
  </conditionalFormatting>
  <conditionalFormatting sqref="F41">
    <cfRule type="expression" dxfId="56" priority="40" stopIfTrue="1">
      <formula>$E$41&lt;=$B$41</formula>
    </cfRule>
  </conditionalFormatting>
  <conditionalFormatting sqref="F41">
    <cfRule type="expression" dxfId="55" priority="41" stopIfTrue="1">
      <formula>$E$41&gt;$B$41</formula>
    </cfRule>
  </conditionalFormatting>
  <conditionalFormatting sqref="J41">
    <cfRule type="expression" dxfId="54" priority="42" stopIfTrue="1">
      <formula>$I$41=""</formula>
    </cfRule>
  </conditionalFormatting>
  <conditionalFormatting sqref="J41">
    <cfRule type="expression" dxfId="53" priority="43" stopIfTrue="1">
      <formula>$I$41&lt;=$B$41</formula>
    </cfRule>
  </conditionalFormatting>
  <conditionalFormatting sqref="J41">
    <cfRule type="expression" dxfId="52" priority="44" stopIfTrue="1">
      <formula>$I$41&gt;$B$41</formula>
    </cfRule>
  </conditionalFormatting>
  <conditionalFormatting sqref="E27">
    <cfRule type="expression" dxfId="51" priority="45">
      <formula>$D$27=""</formula>
    </cfRule>
  </conditionalFormatting>
  <conditionalFormatting sqref="E29">
    <cfRule type="expression" dxfId="2" priority="1" stopIfTrue="1">
      <formula>$D$29&gt;$C$29</formula>
    </cfRule>
  </conditionalFormatting>
  <conditionalFormatting sqref="E29">
    <cfRule type="expression" dxfId="1" priority="2" stopIfTrue="1">
      <formula>AND(D29&gt;=$B$29,D29&lt;=$C$29)</formula>
    </cfRule>
  </conditionalFormatting>
  <conditionalFormatting sqref="E29">
    <cfRule type="expression" dxfId="0" priority="3" stopIfTrue="1">
      <formula>D29&lt;$B$29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87</v>
      </c>
      <c r="C2" t="s">
        <v>38</v>
      </c>
      <c r="D2" t="s">
        <v>91</v>
      </c>
    </row>
    <row r="3" spans="2:4" ht="14.25" customHeight="1">
      <c r="B3" t="s">
        <v>64</v>
      </c>
      <c r="C3" t="s">
        <v>92</v>
      </c>
      <c r="D3" t="s">
        <v>67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2022-10-16T02:24:41Z</dcterms:modified>
</cp:coreProperties>
</file>